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G34" i="1"/>
  <c r="G35"/>
  <c r="G36"/>
  <c r="G37"/>
  <c r="G33"/>
  <c r="F34"/>
  <c r="F35"/>
  <c r="F36"/>
  <c r="F37"/>
  <c r="F33"/>
  <c r="I27" s="1"/>
  <c r="O18"/>
  <c r="O19"/>
  <c r="O20"/>
  <c r="O21"/>
  <c r="O17"/>
  <c r="N18"/>
  <c r="N19"/>
  <c r="N20"/>
  <c r="N21"/>
  <c r="N17"/>
  <c r="B18"/>
  <c r="B19"/>
  <c r="B20"/>
  <c r="B21"/>
  <c r="B17"/>
  <c r="A18"/>
  <c r="A19"/>
  <c r="A20"/>
  <c r="A21"/>
  <c r="A17"/>
  <c r="L17" l="1"/>
  <c r="J27"/>
  <c r="F17"/>
  <c r="G17"/>
  <c r="M17"/>
</calcChain>
</file>

<file path=xl/sharedStrings.xml><?xml version="1.0" encoding="utf-8"?>
<sst xmlns="http://schemas.openxmlformats.org/spreadsheetml/2006/main" count="36" uniqueCount="14">
  <si>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</si>
  <si>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</si>
  <si>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</si>
  <si>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</si>
  <si>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</si>
  <si>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</si>
  <si>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</si>
  <si>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</si>
  <si>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</si>
  <si>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</si>
  <si>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</si>
  <si>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19</t>
  </si>
  <si>
    <t>PUNTO DE MEDIDA 17</t>
  </si>
  <si>
    <t>PUNTO DE MEDIDA 18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</si>
</sst>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1" fillId="0" borderId="0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tabSelected="1" topLeftCell="A16" workbookViewId="0">
      <selection activeCell="J17" sqref="J17:K21"/>
    </sheetView>
  </sheetViews>
  <sheetFormatPr baseColWidth="10" defaultRowHeight="15"/>
  <sheetData>
    <row r="3" spans="1:1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>
      <c r="A4" s="12"/>
      <c r="B4" s="12"/>
      <c r="C4" s="26"/>
      <c r="D4" s="26"/>
      <c r="E4" s="26"/>
      <c r="F4" s="26"/>
      <c r="G4" s="26"/>
      <c r="H4" s="12"/>
      <c r="I4" s="26"/>
      <c r="J4" s="26"/>
      <c r="K4" s="26"/>
      <c r="L4" s="26"/>
      <c r="M4" s="26"/>
      <c r="N4" s="12"/>
      <c r="O4" s="12"/>
    </row>
    <row r="5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>
      <c r="A6" s="27"/>
      <c r="B6" s="27"/>
      <c r="C6" s="12"/>
      <c r="D6" s="27"/>
      <c r="E6" s="27"/>
      <c r="F6" s="28"/>
      <c r="G6" s="28"/>
      <c r="H6" s="12"/>
      <c r="I6" s="12"/>
      <c r="J6" s="27"/>
      <c r="K6" s="27"/>
      <c r="L6" s="28"/>
      <c r="M6" s="28"/>
      <c r="N6" s="27"/>
      <c r="O6" s="27"/>
    </row>
    <row r="7" spans="1:15">
      <c r="A7" s="12"/>
      <c r="B7" s="12"/>
      <c r="C7" s="27"/>
      <c r="D7" s="24"/>
      <c r="E7" s="24"/>
      <c r="F7" s="29"/>
      <c r="G7" s="29"/>
      <c r="H7" s="12"/>
      <c r="I7" s="27"/>
      <c r="J7" s="24"/>
      <c r="K7" s="24"/>
      <c r="L7" s="29"/>
      <c r="M7" s="29"/>
      <c r="N7" s="12"/>
      <c r="O7" s="12"/>
    </row>
    <row r="8" spans="1:15">
      <c r="A8" s="12"/>
      <c r="B8" s="12"/>
      <c r="C8" s="27"/>
      <c r="D8" s="24"/>
      <c r="E8" s="24"/>
      <c r="F8" s="29"/>
      <c r="G8" s="29"/>
      <c r="H8" s="12"/>
      <c r="I8" s="27"/>
      <c r="J8" s="24"/>
      <c r="K8" s="24"/>
      <c r="L8" s="29"/>
      <c r="M8" s="29"/>
      <c r="N8" s="12"/>
      <c r="O8" s="12"/>
    </row>
    <row r="9" spans="1:15">
      <c r="A9" s="12"/>
      <c r="B9" s="12"/>
      <c r="C9" s="27"/>
      <c r="D9" s="24"/>
      <c r="E9" s="24"/>
      <c r="F9" s="29"/>
      <c r="G9" s="29"/>
      <c r="H9" s="12"/>
      <c r="I9" s="27"/>
      <c r="J9" s="24"/>
      <c r="K9" s="24"/>
      <c r="L9" s="29"/>
      <c r="M9" s="29"/>
      <c r="N9" s="12"/>
      <c r="O9" s="12"/>
    </row>
    <row r="10" spans="1:15">
      <c r="A10" s="12"/>
      <c r="B10" s="12"/>
      <c r="C10" s="27"/>
      <c r="D10" s="24"/>
      <c r="E10" s="24"/>
      <c r="F10" s="29"/>
      <c r="G10" s="29"/>
      <c r="H10" s="12"/>
      <c r="I10" s="27"/>
      <c r="J10" s="24"/>
      <c r="K10" s="24"/>
      <c r="L10" s="29"/>
      <c r="M10" s="29"/>
      <c r="N10" s="12"/>
      <c r="O10" s="12"/>
    </row>
    <row r="11" spans="1:15">
      <c r="A11" s="12"/>
      <c r="B11" s="12"/>
      <c r="C11" s="27"/>
      <c r="D11" s="24"/>
      <c r="E11" s="24"/>
      <c r="F11" s="29"/>
      <c r="G11" s="29"/>
      <c r="H11" s="12"/>
      <c r="I11" s="27"/>
      <c r="J11" s="24"/>
      <c r="K11" s="24"/>
      <c r="L11" s="29"/>
      <c r="M11" s="29"/>
      <c r="N11" s="12"/>
      <c r="O11" s="1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5.75" thickBo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5.75" thickBot="1">
      <c r="A14" s="2"/>
      <c r="B14" s="2"/>
      <c r="C14" s="14" t="s">
        <v>12</v>
      </c>
      <c r="D14" s="15"/>
      <c r="E14" s="15"/>
      <c r="F14" s="15"/>
      <c r="G14" s="16"/>
      <c r="H14" s="2"/>
      <c r="I14" s="14" t="s">
        <v>13</v>
      </c>
      <c r="J14" s="15"/>
      <c r="K14" s="15"/>
      <c r="L14" s="15"/>
      <c r="M14" s="16"/>
      <c r="N14" s="2"/>
      <c r="O14" s="2"/>
    </row>
    <row r="15" spans="1:15">
      <c r="A15" s="2"/>
      <c r="B15" s="2"/>
      <c r="C15" s="3"/>
      <c r="D15" s="3"/>
      <c r="E15" s="3"/>
      <c r="F15" s="3"/>
      <c r="G15" s="3"/>
      <c r="H15" s="2"/>
      <c r="I15" s="3"/>
      <c r="J15" s="3"/>
      <c r="K15" s="3"/>
      <c r="L15" s="3"/>
      <c r="M15" s="3"/>
      <c r="N15" s="2"/>
      <c r="O15" s="2"/>
    </row>
    <row r="16" spans="1:15">
      <c r="A16" s="4" t="s">
        <v>9</v>
      </c>
      <c r="B16" s="4" t="s">
        <v>10</v>
      </c>
      <c r="C16" s="2"/>
      <c r="D16" s="5" t="s">
        <v>0</v>
      </c>
      <c r="E16" s="6" t="s">
        <v>6</v>
      </c>
      <c r="F16" s="7" t="s">
        <v>7</v>
      </c>
      <c r="G16" s="8" t="s">
        <v>8</v>
      </c>
      <c r="H16" s="2"/>
      <c r="I16" s="2"/>
      <c r="J16" s="5" t="s">
        <v>0</v>
      </c>
      <c r="K16" s="6" t="s">
        <v>6</v>
      </c>
      <c r="L16" s="7" t="s">
        <v>7</v>
      </c>
      <c r="M16" s="8" t="s">
        <v>8</v>
      </c>
      <c r="N16" s="4" t="s">
        <v>9</v>
      </c>
      <c r="O16" s="4" t="s">
        <v>10</v>
      </c>
    </row>
    <row r="17" spans="1:15">
      <c r="A17" s="2">
        <f>10^(D17/10)</f>
        <v>4560369.1595129762</v>
      </c>
      <c r="B17" s="2">
        <f>10^(E17/10)</f>
        <v>110917481.52624024</v>
      </c>
      <c r="C17" s="9" t="s">
        <v>1</v>
      </c>
      <c r="D17" s="10">
        <v>66.59</v>
      </c>
      <c r="E17" s="11">
        <v>80.45</v>
      </c>
      <c r="F17" s="17">
        <f>10*LOG10((SUM(A17:A21))/5)</f>
        <v>67.077592463069962</v>
      </c>
      <c r="G17" s="17">
        <f>10*LOG10((SUM(B17:B21))/5)</f>
        <v>82.013004411070256</v>
      </c>
      <c r="H17" s="2"/>
      <c r="I17" s="9" t="s">
        <v>1</v>
      </c>
      <c r="J17" s="10">
        <v>66.41</v>
      </c>
      <c r="K17" s="11">
        <v>81.84</v>
      </c>
      <c r="L17" s="17">
        <f>10*LOG10((SUM(N17:N21))/5)</f>
        <v>66.584880393183397</v>
      </c>
      <c r="M17" s="17">
        <f>10*LOG10((SUM(O17:O21))/5)</f>
        <v>81.789972742437541</v>
      </c>
      <c r="N17" s="2">
        <f>10^(J17/10)</f>
        <v>4375221.0515825264</v>
      </c>
      <c r="O17" s="2">
        <f>10^(K17/10)</f>
        <v>152756605.82380769</v>
      </c>
    </row>
    <row r="18" spans="1:15">
      <c r="A18" s="2">
        <f t="shared" ref="A18:A21" si="0">10^(D18/10)</f>
        <v>5701642.7228074856</v>
      </c>
      <c r="B18" s="2">
        <f t="shared" ref="B18:B21" si="1">10^(E18/10)</f>
        <v>210862814.99332926</v>
      </c>
      <c r="C18" s="9" t="s">
        <v>2</v>
      </c>
      <c r="D18" s="10">
        <v>67.56</v>
      </c>
      <c r="E18" s="10">
        <v>83.24</v>
      </c>
      <c r="F18" s="18"/>
      <c r="G18" s="18"/>
      <c r="H18" s="2"/>
      <c r="I18" s="9" t="s">
        <v>2</v>
      </c>
      <c r="J18" s="10">
        <v>66.73</v>
      </c>
      <c r="K18" s="10">
        <v>80.72</v>
      </c>
      <c r="L18" s="18"/>
      <c r="M18" s="18"/>
      <c r="N18" s="2">
        <f t="shared" ref="N18:N21" si="2">10^(J18/10)</f>
        <v>4709773.2639695397</v>
      </c>
      <c r="O18" s="2">
        <f t="shared" ref="O18:O21" si="3">10^(K18/10)</f>
        <v>118032063.56517284</v>
      </c>
    </row>
    <row r="19" spans="1:15">
      <c r="A19" s="2">
        <f t="shared" si="0"/>
        <v>5284452.5177518232</v>
      </c>
      <c r="B19" s="2">
        <f t="shared" si="1"/>
        <v>128528665.99436155</v>
      </c>
      <c r="C19" s="9" t="s">
        <v>3</v>
      </c>
      <c r="D19" s="10">
        <v>67.23</v>
      </c>
      <c r="E19" s="10">
        <v>81.09</v>
      </c>
      <c r="F19" s="18"/>
      <c r="G19" s="18"/>
      <c r="H19" s="2"/>
      <c r="I19" s="9" t="s">
        <v>3</v>
      </c>
      <c r="J19" s="10">
        <v>66.709999999999994</v>
      </c>
      <c r="K19" s="10">
        <v>83.65</v>
      </c>
      <c r="L19" s="18"/>
      <c r="M19" s="18"/>
      <c r="N19" s="2">
        <f t="shared" si="2"/>
        <v>4688133.8214526484</v>
      </c>
      <c r="O19" s="2">
        <f t="shared" si="3"/>
        <v>231739464.99684829</v>
      </c>
    </row>
    <row r="20" spans="1:15">
      <c r="A20" s="2">
        <f t="shared" si="0"/>
        <v>4456562.4839750314</v>
      </c>
      <c r="B20" s="2">
        <f t="shared" si="1"/>
        <v>93325430.079699293</v>
      </c>
      <c r="C20" s="9" t="s">
        <v>4</v>
      </c>
      <c r="D20" s="10">
        <v>66.489999999999995</v>
      </c>
      <c r="E20" s="10">
        <v>79.7</v>
      </c>
      <c r="F20" s="18"/>
      <c r="G20" s="18"/>
      <c r="H20" s="2"/>
      <c r="I20" s="9" t="s">
        <v>4</v>
      </c>
      <c r="J20" s="10">
        <v>67.16</v>
      </c>
      <c r="K20" s="10">
        <v>82.94</v>
      </c>
      <c r="L20" s="18"/>
      <c r="M20" s="18"/>
      <c r="N20" s="2">
        <f t="shared" si="2"/>
        <v>5199959.9653351624</v>
      </c>
      <c r="O20" s="2">
        <f t="shared" si="3"/>
        <v>196788628.97068483</v>
      </c>
    </row>
    <row r="21" spans="1:15">
      <c r="A21" s="2">
        <f t="shared" si="0"/>
        <v>5508076.964054036</v>
      </c>
      <c r="B21" s="2">
        <f t="shared" si="1"/>
        <v>251188643.15095839</v>
      </c>
      <c r="C21" s="9" t="s">
        <v>5</v>
      </c>
      <c r="D21" s="10">
        <v>67.41</v>
      </c>
      <c r="E21" s="10">
        <v>84</v>
      </c>
      <c r="F21" s="19"/>
      <c r="G21" s="19"/>
      <c r="H21" s="2"/>
      <c r="I21" s="9" t="s">
        <v>5</v>
      </c>
      <c r="J21" s="10">
        <v>65.8</v>
      </c>
      <c r="K21" s="10">
        <v>77.459999999999994</v>
      </c>
      <c r="L21" s="19"/>
      <c r="M21" s="19"/>
      <c r="N21" s="2">
        <f t="shared" si="2"/>
        <v>3801893.963205616</v>
      </c>
      <c r="O21" s="2">
        <f t="shared" si="3"/>
        <v>55718574.893193059</v>
      </c>
    </row>
    <row r="22" spans="1: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.75" thickBo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5.75" thickBot="1">
      <c r="A24" s="2"/>
      <c r="B24" s="2"/>
      <c r="C24" s="2"/>
      <c r="D24" s="2"/>
      <c r="E24" s="2"/>
      <c r="F24" s="14" t="s">
        <v>11</v>
      </c>
      <c r="G24" s="22"/>
      <c r="H24" s="22"/>
      <c r="I24" s="22"/>
      <c r="J24" s="23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3"/>
      <c r="G25" s="3"/>
      <c r="H25" s="3"/>
      <c r="I25" s="3"/>
      <c r="J25" s="3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5" t="s">
        <v>0</v>
      </c>
      <c r="H26" s="6" t="s">
        <v>6</v>
      </c>
      <c r="I26" s="7" t="s">
        <v>7</v>
      </c>
      <c r="J26" s="8" t="s">
        <v>8</v>
      </c>
      <c r="K26" s="2"/>
      <c r="L26" s="2"/>
      <c r="M26" s="2"/>
      <c r="N26" s="2"/>
      <c r="O26" s="2"/>
    </row>
    <row r="27" spans="1:15">
      <c r="A27" s="2"/>
      <c r="B27" s="2"/>
      <c r="C27" s="2"/>
      <c r="D27" s="2"/>
      <c r="E27" s="2"/>
      <c r="F27" s="9" t="s">
        <v>1</v>
      </c>
      <c r="G27" s="10">
        <v>69.87</v>
      </c>
      <c r="H27" s="11">
        <v>94.52</v>
      </c>
      <c r="I27" s="17">
        <f>10*LOG10((SUM(F33:F37))/5)</f>
        <v>69.625742734387927</v>
      </c>
      <c r="J27" s="17">
        <f>10*LOG10((SUM(G33:G37))/5)</f>
        <v>90.987776067951955</v>
      </c>
      <c r="K27" s="2"/>
      <c r="L27" s="2"/>
      <c r="M27" s="2"/>
      <c r="N27" s="2"/>
      <c r="O27" s="2"/>
    </row>
    <row r="28" spans="1:15">
      <c r="A28" s="2"/>
      <c r="B28" s="2"/>
      <c r="C28" s="2"/>
      <c r="D28" s="2"/>
      <c r="E28" s="2"/>
      <c r="F28" s="9" t="s">
        <v>2</v>
      </c>
      <c r="G28" s="10">
        <v>69.2</v>
      </c>
      <c r="H28" s="10">
        <v>92.54</v>
      </c>
      <c r="I28" s="20"/>
      <c r="J28" s="20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9" t="s">
        <v>3</v>
      </c>
      <c r="G29" s="10">
        <v>69.72</v>
      </c>
      <c r="H29" s="10">
        <v>86.53</v>
      </c>
      <c r="I29" s="20"/>
      <c r="J29" s="20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9" t="s">
        <v>4</v>
      </c>
      <c r="G30" s="10">
        <v>69.62</v>
      </c>
      <c r="H30" s="10">
        <v>88.45</v>
      </c>
      <c r="I30" s="20"/>
      <c r="J30" s="20"/>
      <c r="K30" s="2"/>
      <c r="L30" s="2"/>
      <c r="M30" s="2"/>
      <c r="N30" s="2"/>
      <c r="O30" s="2"/>
    </row>
    <row r="31" spans="1:15">
      <c r="A31" s="2"/>
      <c r="B31" s="2"/>
      <c r="C31" s="2"/>
      <c r="D31" s="2"/>
      <c r="E31" s="2"/>
      <c r="F31" s="9" t="s">
        <v>5</v>
      </c>
      <c r="G31" s="10">
        <v>69.69</v>
      </c>
      <c r="H31" s="10">
        <v>87</v>
      </c>
      <c r="I31" s="21"/>
      <c r="J31" s="21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4" t="s">
        <v>9</v>
      </c>
      <c r="G32" s="4" t="s">
        <v>10</v>
      </c>
      <c r="H32" s="12"/>
      <c r="I32" s="12"/>
      <c r="J32" s="1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>
        <f>10^(G27/10)</f>
        <v>9705099.6724549178</v>
      </c>
      <c r="G33" s="2">
        <f>10^(H27/10)</f>
        <v>2831391995.7993889</v>
      </c>
      <c r="H33" s="12"/>
      <c r="I33" s="12"/>
      <c r="J33" s="1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>
        <f t="shared" ref="F34:G37" si="4">10^(G28/10)</f>
        <v>8317637.7110267216</v>
      </c>
      <c r="G34" s="2">
        <f t="shared" si="4"/>
        <v>1794733626.8325388</v>
      </c>
      <c r="H34" s="12"/>
      <c r="I34" s="12"/>
      <c r="J34" s="1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>
        <f t="shared" si="4"/>
        <v>9375620.0692587905</v>
      </c>
      <c r="G35" s="2">
        <f t="shared" si="4"/>
        <v>449779854.89328849</v>
      </c>
      <c r="H35" s="12"/>
      <c r="I35" s="12"/>
      <c r="J35" s="1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>
        <f t="shared" si="4"/>
        <v>9162204.9012200199</v>
      </c>
      <c r="G36" s="2">
        <f t="shared" si="4"/>
        <v>699841996.00227654</v>
      </c>
      <c r="H36" s="12"/>
      <c r="I36" s="12"/>
      <c r="J36" s="1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>
        <f t="shared" si="4"/>
        <v>9311078.7546783052</v>
      </c>
      <c r="G37" s="2">
        <f t="shared" si="4"/>
        <v>501187233.62727159</v>
      </c>
      <c r="H37" s="12"/>
      <c r="I37" s="12"/>
      <c r="J37" s="1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12"/>
      <c r="G38" s="12"/>
      <c r="H38" s="12"/>
      <c r="I38" s="12"/>
      <c r="J38" s="12"/>
      <c r="K38" s="2"/>
      <c r="L38" s="2"/>
      <c r="M38" s="2"/>
      <c r="N38" s="2"/>
      <c r="O38" s="2"/>
    </row>
    <row r="39" spans="1:15">
      <c r="A39" s="1"/>
      <c r="B39" s="1"/>
      <c r="C39" s="1"/>
      <c r="D39" s="1"/>
      <c r="E39" s="1"/>
      <c r="F39" s="13"/>
      <c r="G39" s="13"/>
      <c r="H39" s="13"/>
      <c r="I39" s="13"/>
      <c r="J39" s="13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9">
    <mergeCell ref="F24:J24"/>
    <mergeCell ref="I27:I31"/>
    <mergeCell ref="J27:J31"/>
    <mergeCell ref="C14:G14"/>
    <mergeCell ref="F17:F21"/>
    <mergeCell ref="G17:G21"/>
    <mergeCell ref="I14:M14"/>
    <mergeCell ref="L17:L21"/>
    <mergeCell ref="M17:M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2013-08-11T19:35:46Z</dcterms:modified>
</cp:coreProperties>
</file>